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ltou.sharepoint.com/Shared Documents/1. PIRKIMŲ SKYRIAUS ERDVĖ/KOMISIJŲ VEIKLA/2. Veiklos ir technologinių pirkimų komisija/Aiste K(V)/SSD_Karmelava-PV,PVP_Statyba/2.PD/"/>
    </mc:Choice>
  </mc:AlternateContent>
  <xr:revisionPtr revIDLastSave="485" documentId="11_F25DC773A252ABDACC1048CF591F5F6E5BDE58EE" xr6:coauthVersionLast="47" xr6:coauthVersionMax="47" xr10:uidLastSave="{F2363E73-AFEA-41B0-805A-16294BEEB0F3}"/>
  <bookViews>
    <workbookView xWindow="28680" yWindow="-21615" windowWidth="386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5" i="1"/>
  <c r="G24" i="1"/>
  <c r="G23" i="1"/>
  <c r="G22" i="1"/>
  <c r="G21" i="1"/>
  <c r="G20" i="1"/>
  <c r="G19" i="1"/>
  <c r="G17" i="1"/>
  <c r="G16" i="1"/>
  <c r="G15" i="1"/>
  <c r="G14" i="1"/>
  <c r="G12" i="1"/>
  <c r="G11" i="1"/>
  <c r="G10" i="1"/>
  <c r="G8" i="1"/>
  <c r="G7" i="1"/>
  <c r="G6" i="1"/>
  <c r="G5" i="1"/>
  <c r="G3" i="1"/>
  <c r="G28" i="1" l="1"/>
  <c r="G29" i="1" l="1"/>
  <c r="G30" i="1"/>
</calcChain>
</file>

<file path=xl/sharedStrings.xml><?xml version="1.0" encoding="utf-8"?>
<sst xmlns="http://schemas.openxmlformats.org/spreadsheetml/2006/main" count="57" uniqueCount="39">
  <si>
    <t>Eil. Nr</t>
  </si>
  <si>
    <t>Pavadinimas</t>
  </si>
  <si>
    <t>Mato vnt.</t>
  </si>
  <si>
    <t>Kiekis (min)</t>
  </si>
  <si>
    <t>Preliminarus kiekis</t>
  </si>
  <si>
    <t>Įkainis</t>
  </si>
  <si>
    <t>Bendra kaina</t>
  </si>
  <si>
    <t>Projekto parengimas</t>
  </si>
  <si>
    <t>kompl.</t>
  </si>
  <si>
    <t>Dokumentacija</t>
  </si>
  <si>
    <t>Topo nuotraukos parengimas (jeigu yra poreikis)</t>
  </si>
  <si>
    <t>Išpildomoji dokumentacija</t>
  </si>
  <si>
    <t>Statybos užbaigimo akto gavimas</t>
  </si>
  <si>
    <t>Naujų tinklų registracija RC</t>
  </si>
  <si>
    <t>Buitinės nuotekos</t>
  </si>
  <si>
    <t>Vamzdžiai DN300 ir jų paklojimas atviru būdu (įskaitant visas fasonines ir sujungimo dalis, vamzdyno praplovimą, TV diagnostiką, vamzdžių hidraulinį išbandymą, montavimo žemės darbus), kai klojimo gylis nuo 2,5 iki 3,5m.</t>
  </si>
  <si>
    <t>m</t>
  </si>
  <si>
    <t>Vamzdžiai DN300 ir jų paklojimas uždaru būdu (įskaitant visas fasonines ir sujungimo dalis, vamzdyno praplovimą, TV diagnostiką, vamzdžių hidraulinį išbandymą, montavimo žemės darbus), kai klojimo gylis nuo 2,5 iki 3,0m.</t>
  </si>
  <si>
    <t>Šulinys : Pilnai sukomplektuotas apžiūros šulinėlis iš surenkamų g/b elementų Hvid =2,43 – 3,50 m, (įskaitant sandarinimo elementus, komunikacijų žymėjimo ženklus, betoną latako formavimui, žemės bei montavimo darbus) Kalaus ketaus apžiūros liukas, (apkrova 40t.)</t>
  </si>
  <si>
    <t>Lietaus nuotekos</t>
  </si>
  <si>
    <t>Vamzdžiai DN600 ir jų paklojimas atviru būdu (įskaitant visas fasonines ir sujungimo dalis, vamzdyno praplovimą, TV diagnostiką, vamzdžių hidraulinį išbandymą, montavimo žemės darbus), kai klojimo gylis nuo 2,5 iki 3,5m.</t>
  </si>
  <si>
    <t>Vamzdžiai DN600 ir jų paklojimas uždaru būdu (įskaitant visas fasonines ir sujungimo dalis, vamzdyno praplovimą, TV diagnostiką, vamzdžių hidraulinį išbandymą, montavimo žemės darbus), kai klojimo gylis nuo 2,5 iki 3,0m.</t>
  </si>
  <si>
    <t>Šulinys: Pilnai sukomplektuotas apžiūros šulinėlis iš surenkamų g/b elementų Hvid =2,43 – 3,50 m, (įskaitant sandarinimo elementus, komunikacijų žymėjimo ženklus, betoną latako formavimui, žemės bei montavimo darbus) Kalaus ketaus apžiūros liukas, (apkrova 40t.)</t>
  </si>
  <si>
    <t>Šulinys: Pilnai sukomplektuotas lietaus surinkimo šulinėlis iš surenkamų g/b elementų Hvid =2,85m, (įskaitant sandarinimo elementus, žemės bei montavimo darbus). Kalaus ketaus apvalias plaukiojančio tipo lietaus surinkimo grotelės (apkrova 40t)grotelės (apkrova 40t).</t>
  </si>
  <si>
    <t>Kiti darbai</t>
  </si>
  <si>
    <t xml:space="preserve">Pilnai sukomplektuotas naftos produktų atskirtuvas . Įskaitant apžiūros landų paaukštinimo elementus, liukus,  inkaravimo plokštę , skalda pagrindo įrengimui, tvirtinimo detales, signalizavimo įrangą, montavimo bei žemės darbus </t>
  </si>
  <si>
    <t xml:space="preserve">Pilnai sukomplektuotas išleistuvo įrengimas, įskaitant g/b elementus, montavimo bei žemės darbus </t>
  </si>
  <si>
    <t>Šlaitų ir dugno sutvirtinimas g/b plokštėmis, įskaitant tvirtinimo elementus montavimo bei žemės darbus. (80m2 )</t>
  </si>
  <si>
    <t>Esamų inžinerinių tinklų injektavimas betonu/arba demontavimas</t>
  </si>
  <si>
    <t>Esamos asfalto kelio dangos konstrukcijos ardymas ir atstatymas: Viršutinis asfalto dangos sluoksnis AC 16 PD Skaldos pagrindo sluoksnis iš nesurištų mineralinių - medžiagų mišinio fr. 0/45 (Ev2 ≥120Mpa) (0,2m) Apsauginis šalčiui atsparus sluoksnis (0.3m) Sutankintas esamas gruntas
(0,06m)</t>
  </si>
  <si>
    <r>
      <t>m</t>
    </r>
    <r>
      <rPr>
        <sz val="11"/>
        <color theme="1"/>
        <rFont val="Aptos Narrow"/>
        <family val="2"/>
      </rPr>
      <t>²</t>
    </r>
  </si>
  <si>
    <t>Esamų tinklų aklinimas</t>
  </si>
  <si>
    <t xml:space="preserve">Žalios vejos atstatymo darbai </t>
  </si>
  <si>
    <t>Žemės darbai</t>
  </si>
  <si>
    <t xml:space="preserve">Tranšėjos kasimas mechanizuotai </t>
  </si>
  <si>
    <t>Palyginamoji kaina Eurais be PVM:</t>
  </si>
  <si>
    <t>PVM (21):</t>
  </si>
  <si>
    <t>Kaina eurais su PVM:</t>
  </si>
  <si>
    <r>
      <t xml:space="preserve">*Preliminarūs kiekiai bus naudojami tik pasiūlymų vertinimui. Lietuvos oro uostai, AB (toliau - </t>
    </r>
    <r>
      <rPr>
        <b/>
        <sz val="11"/>
        <color theme="1"/>
        <rFont val="Calibri"/>
        <family val="2"/>
        <charset val="186"/>
        <scheme val="minor"/>
      </rPr>
      <t>LTOU</t>
    </r>
    <r>
      <rPr>
        <sz val="11"/>
        <color theme="1"/>
        <rFont val="Calibri"/>
        <family val="2"/>
        <scheme val="minor"/>
      </rPr>
      <t xml:space="preserve">) darbus įsigys pagal poreikį iki sutartyje nustatytos maksimalios sumos, tačiau neįsipareigoja nupirkti visus nurodytus darbus.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</si>
</sst>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ptos Narrow"/>
      <family val="2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/>
    <xf numFmtId="0" fontId="2" fillId="2" borderId="5" xfId="0" applyFont="1" applyFill="1" applyBorder="1"/>
    <xf numFmtId="4" fontId="2" fillId="2" borderId="6" xfId="0" applyNumberFormat="1" applyFont="1" applyFill="1" applyBorder="1" applyAlignment="1">
      <alignment horizontal="right"/>
    </xf>
    <xf numFmtId="4" fontId="2" fillId="2" borderId="6" xfId="0" applyNumberFormat="1" applyFont="1" applyFill="1" applyBorder="1" applyAlignment="1">
      <alignment horizontal="center"/>
    </xf>
    <xf numFmtId="4" fontId="0" fillId="2" borderId="6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 applyAlignment="1">
      <alignment horizontal="right"/>
    </xf>
    <xf numFmtId="4" fontId="0" fillId="0" borderId="3" xfId="0" applyNumberFormat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" fontId="2" fillId="2" borderId="5" xfId="0" applyNumberFormat="1" applyFont="1" applyFill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Protection="1">
      <protection locked="0"/>
    </xf>
    <xf numFmtId="4" fontId="0" fillId="0" borderId="2" xfId="0" applyNumberForma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zoomScaleNormal="100" workbookViewId="0">
      <selection activeCell="F17" sqref="F17"/>
    </sheetView>
  </sheetViews>
  <sheetFormatPr defaultRowHeight="15" customHeight="1" x14ac:dyDescent="0.35"/>
  <cols>
    <col min="2" max="2" width="58.54296875" customWidth="1"/>
    <col min="3" max="3" width="9" customWidth="1"/>
    <col min="4" max="4" width="10.81640625" customWidth="1"/>
    <col min="5" max="5" width="18.26953125" bestFit="1" customWidth="1"/>
    <col min="6" max="7" width="14.90625" customWidth="1"/>
  </cols>
  <sheetData>
    <row r="1" spans="1:7" ht="31" customHeight="1" x14ac:dyDescent="0.35">
      <c r="A1" s="8" t="s">
        <v>0</v>
      </c>
      <c r="B1" s="8" t="s">
        <v>1</v>
      </c>
      <c r="C1" s="18" t="s">
        <v>3</v>
      </c>
      <c r="D1" s="8" t="s">
        <v>2</v>
      </c>
      <c r="E1" s="8" t="s">
        <v>4</v>
      </c>
      <c r="F1" s="8" t="s">
        <v>5</v>
      </c>
      <c r="G1" s="8" t="s">
        <v>6</v>
      </c>
    </row>
    <row r="2" spans="1:7" ht="18.649999999999999" customHeight="1" x14ac:dyDescent="0.35">
      <c r="A2" s="11"/>
      <c r="B2" s="12" t="s">
        <v>7</v>
      </c>
      <c r="C2" s="19"/>
      <c r="D2" s="12"/>
      <c r="E2" s="12"/>
      <c r="F2" s="12"/>
      <c r="G2" s="13"/>
    </row>
    <row r="3" spans="1:7" ht="18.649999999999999" customHeight="1" x14ac:dyDescent="0.35">
      <c r="A3" s="9">
        <v>1</v>
      </c>
      <c r="B3" s="10" t="s">
        <v>7</v>
      </c>
      <c r="C3" s="20">
        <v>1</v>
      </c>
      <c r="D3" s="9" t="s">
        <v>8</v>
      </c>
      <c r="E3" s="40">
        <v>1</v>
      </c>
      <c r="F3" s="34"/>
      <c r="G3" s="14">
        <f>ROUND(E3*F3,2)</f>
        <v>0</v>
      </c>
    </row>
    <row r="4" spans="1:7" ht="18.649999999999999" customHeight="1" x14ac:dyDescent="0.35">
      <c r="A4" s="11"/>
      <c r="B4" s="12" t="s">
        <v>9</v>
      </c>
      <c r="C4" s="19"/>
      <c r="D4" s="12"/>
      <c r="E4" s="12"/>
      <c r="F4" s="35"/>
      <c r="G4" s="13"/>
    </row>
    <row r="5" spans="1:7" ht="18.649999999999999" customHeight="1" x14ac:dyDescent="0.35">
      <c r="A5" s="7">
        <v>2</v>
      </c>
      <c r="B5" s="6" t="s">
        <v>10</v>
      </c>
      <c r="C5" s="21">
        <v>0</v>
      </c>
      <c r="D5" s="7" t="s">
        <v>8</v>
      </c>
      <c r="E5" s="41">
        <v>1</v>
      </c>
      <c r="F5" s="34"/>
      <c r="G5" s="14">
        <f t="shared" ref="G5:G8" si="0">ROUND(E5*F5,2)</f>
        <v>0</v>
      </c>
    </row>
    <row r="6" spans="1:7" ht="18.649999999999999" customHeight="1" x14ac:dyDescent="0.35">
      <c r="A6" s="7">
        <v>3</v>
      </c>
      <c r="B6" s="6" t="s">
        <v>11</v>
      </c>
      <c r="C6" s="21">
        <v>1</v>
      </c>
      <c r="D6" s="7" t="s">
        <v>8</v>
      </c>
      <c r="E6" s="41">
        <v>1</v>
      </c>
      <c r="F6" s="34"/>
      <c r="G6" s="14">
        <f t="shared" si="0"/>
        <v>0</v>
      </c>
    </row>
    <row r="7" spans="1:7" ht="18.649999999999999" customHeight="1" x14ac:dyDescent="0.35">
      <c r="A7" s="7">
        <v>4</v>
      </c>
      <c r="B7" s="6" t="s">
        <v>12</v>
      </c>
      <c r="C7" s="21">
        <v>1</v>
      </c>
      <c r="D7" s="7" t="s">
        <v>8</v>
      </c>
      <c r="E7" s="41">
        <v>1</v>
      </c>
      <c r="F7" s="34"/>
      <c r="G7" s="14">
        <f t="shared" si="0"/>
        <v>0</v>
      </c>
    </row>
    <row r="8" spans="1:7" ht="18.649999999999999" customHeight="1" x14ac:dyDescent="0.35">
      <c r="A8" s="7">
        <v>5</v>
      </c>
      <c r="B8" s="6" t="s">
        <v>13</v>
      </c>
      <c r="C8" s="21">
        <v>1</v>
      </c>
      <c r="D8" s="7" t="s">
        <v>8</v>
      </c>
      <c r="E8" s="41">
        <v>1</v>
      </c>
      <c r="F8" s="34"/>
      <c r="G8" s="14">
        <f t="shared" si="0"/>
        <v>0</v>
      </c>
    </row>
    <row r="9" spans="1:7" ht="18.649999999999999" customHeight="1" x14ac:dyDescent="0.35">
      <c r="A9" s="11"/>
      <c r="B9" s="12" t="s">
        <v>14</v>
      </c>
      <c r="C9" s="19"/>
      <c r="D9" s="12"/>
      <c r="E9" s="12"/>
      <c r="F9" s="36"/>
      <c r="G9" s="15"/>
    </row>
    <row r="10" spans="1:7" ht="58" x14ac:dyDescent="0.35">
      <c r="A10" s="3">
        <v>6</v>
      </c>
      <c r="B10" s="4" t="s">
        <v>15</v>
      </c>
      <c r="C10" s="21">
        <v>724</v>
      </c>
      <c r="D10" s="2" t="s">
        <v>16</v>
      </c>
      <c r="E10" s="41">
        <v>850</v>
      </c>
      <c r="F10" s="37"/>
      <c r="G10" s="14">
        <f t="shared" ref="G10:G12" si="1">ROUND(E10*F10,2)</f>
        <v>0</v>
      </c>
    </row>
    <row r="11" spans="1:7" ht="58" x14ac:dyDescent="0.35">
      <c r="A11" s="2">
        <v>7</v>
      </c>
      <c r="B11" s="4" t="s">
        <v>17</v>
      </c>
      <c r="C11" s="21">
        <v>116</v>
      </c>
      <c r="D11" s="2" t="s">
        <v>16</v>
      </c>
      <c r="E11" s="41">
        <v>120</v>
      </c>
      <c r="F11" s="37"/>
      <c r="G11" s="14">
        <f t="shared" si="1"/>
        <v>0</v>
      </c>
    </row>
    <row r="12" spans="1:7" ht="58" x14ac:dyDescent="0.35">
      <c r="A12" s="2">
        <v>8</v>
      </c>
      <c r="B12" s="4" t="s">
        <v>18</v>
      </c>
      <c r="C12" s="21">
        <v>11</v>
      </c>
      <c r="D12" s="2" t="s">
        <v>8</v>
      </c>
      <c r="E12" s="41">
        <v>18</v>
      </c>
      <c r="F12" s="37"/>
      <c r="G12" s="14">
        <f t="shared" si="1"/>
        <v>0</v>
      </c>
    </row>
    <row r="13" spans="1:7" ht="14.5" x14ac:dyDescent="0.35">
      <c r="A13" s="11"/>
      <c r="B13" s="12" t="s">
        <v>19</v>
      </c>
      <c r="C13" s="19"/>
      <c r="D13" s="12"/>
      <c r="E13" s="12"/>
      <c r="F13" s="36"/>
      <c r="G13" s="15"/>
    </row>
    <row r="14" spans="1:7" ht="58" x14ac:dyDescent="0.35">
      <c r="A14" s="2">
        <v>10</v>
      </c>
      <c r="B14" s="4" t="s">
        <v>20</v>
      </c>
      <c r="C14" s="21">
        <v>354</v>
      </c>
      <c r="D14" s="2" t="s">
        <v>16</v>
      </c>
      <c r="E14" s="41">
        <v>850</v>
      </c>
      <c r="F14" s="37"/>
      <c r="G14" s="14">
        <f t="shared" ref="G14:G17" si="2">ROUND(E14*F14,2)</f>
        <v>0</v>
      </c>
    </row>
    <row r="15" spans="1:7" ht="58" x14ac:dyDescent="0.35">
      <c r="A15" s="2">
        <v>11</v>
      </c>
      <c r="B15" s="4" t="s">
        <v>21</v>
      </c>
      <c r="C15" s="21">
        <v>116</v>
      </c>
      <c r="D15" s="2" t="s">
        <v>16</v>
      </c>
      <c r="E15" s="41">
        <v>120</v>
      </c>
      <c r="F15" s="37"/>
      <c r="G15" s="14">
        <f t="shared" si="2"/>
        <v>0</v>
      </c>
    </row>
    <row r="16" spans="1:7" ht="58" x14ac:dyDescent="0.35">
      <c r="A16" s="2">
        <v>12</v>
      </c>
      <c r="B16" s="4" t="s">
        <v>22</v>
      </c>
      <c r="C16" s="21">
        <v>5</v>
      </c>
      <c r="D16" s="2" t="s">
        <v>8</v>
      </c>
      <c r="E16" s="41">
        <v>11</v>
      </c>
      <c r="F16" s="37"/>
      <c r="G16" s="14">
        <f t="shared" si="2"/>
        <v>0</v>
      </c>
    </row>
    <row r="17" spans="1:7" ht="72.5" x14ac:dyDescent="0.35">
      <c r="A17" s="2">
        <v>13</v>
      </c>
      <c r="B17" s="4" t="s">
        <v>23</v>
      </c>
      <c r="C17" s="21">
        <v>1</v>
      </c>
      <c r="D17" s="2" t="s">
        <v>8</v>
      </c>
      <c r="E17" s="41">
        <v>3</v>
      </c>
      <c r="F17" s="37"/>
      <c r="G17" s="14">
        <f t="shared" si="2"/>
        <v>0</v>
      </c>
    </row>
    <row r="18" spans="1:7" ht="14.5" x14ac:dyDescent="0.35">
      <c r="A18" s="11"/>
      <c r="B18" s="12" t="s">
        <v>24</v>
      </c>
      <c r="C18" s="19"/>
      <c r="D18" s="12"/>
      <c r="E18" s="12"/>
      <c r="F18" s="36"/>
      <c r="G18" s="15"/>
    </row>
    <row r="19" spans="1:7" ht="58" x14ac:dyDescent="0.35">
      <c r="A19" s="2">
        <v>14</v>
      </c>
      <c r="B19" s="4" t="s">
        <v>25</v>
      </c>
      <c r="C19" s="21">
        <v>0</v>
      </c>
      <c r="D19" s="2" t="s">
        <v>8</v>
      </c>
      <c r="E19" s="41">
        <v>1</v>
      </c>
      <c r="F19" s="37"/>
      <c r="G19" s="14">
        <f t="shared" ref="G19:G25" si="3">ROUND(E19*F19,2)</f>
        <v>0</v>
      </c>
    </row>
    <row r="20" spans="1:7" ht="29" x14ac:dyDescent="0.35">
      <c r="A20" s="2">
        <v>15</v>
      </c>
      <c r="B20" s="5" t="s">
        <v>26</v>
      </c>
      <c r="C20" s="21">
        <v>0</v>
      </c>
      <c r="D20" s="2" t="s">
        <v>8</v>
      </c>
      <c r="E20" s="41">
        <v>1</v>
      </c>
      <c r="F20" s="37"/>
      <c r="G20" s="14">
        <f t="shared" si="3"/>
        <v>0</v>
      </c>
    </row>
    <row r="21" spans="1:7" ht="29" x14ac:dyDescent="0.35">
      <c r="A21" s="2">
        <v>16</v>
      </c>
      <c r="B21" s="4" t="s">
        <v>27</v>
      </c>
      <c r="C21" s="21">
        <v>0</v>
      </c>
      <c r="D21" s="2" t="s">
        <v>8</v>
      </c>
      <c r="E21" s="41">
        <v>1</v>
      </c>
      <c r="F21" s="37"/>
      <c r="G21" s="14">
        <f t="shared" si="3"/>
        <v>0</v>
      </c>
    </row>
    <row r="22" spans="1:7" ht="14.5" x14ac:dyDescent="0.35">
      <c r="A22" s="2">
        <v>17</v>
      </c>
      <c r="B22" s="1" t="s">
        <v>28</v>
      </c>
      <c r="C22" s="22">
        <v>300</v>
      </c>
      <c r="D22" s="2" t="s">
        <v>16</v>
      </c>
      <c r="E22" s="41">
        <v>550</v>
      </c>
      <c r="F22" s="38"/>
      <c r="G22" s="14">
        <f t="shared" si="3"/>
        <v>0</v>
      </c>
    </row>
    <row r="23" spans="1:7" ht="87" x14ac:dyDescent="0.35">
      <c r="A23" s="2">
        <v>18</v>
      </c>
      <c r="B23" s="4" t="s">
        <v>29</v>
      </c>
      <c r="C23" s="21">
        <v>50</v>
      </c>
      <c r="D23" s="2" t="s">
        <v>30</v>
      </c>
      <c r="E23" s="41">
        <v>150</v>
      </c>
      <c r="F23" s="37"/>
      <c r="G23" s="14">
        <f t="shared" si="3"/>
        <v>0</v>
      </c>
    </row>
    <row r="24" spans="1:7" ht="14.5" x14ac:dyDescent="0.35">
      <c r="A24" s="2">
        <v>19</v>
      </c>
      <c r="B24" s="4" t="s">
        <v>31</v>
      </c>
      <c r="C24" s="21">
        <v>0</v>
      </c>
      <c r="D24" s="2" t="s">
        <v>8</v>
      </c>
      <c r="E24" s="41">
        <v>2</v>
      </c>
      <c r="F24" s="37"/>
      <c r="G24" s="14">
        <f t="shared" si="3"/>
        <v>0</v>
      </c>
    </row>
    <row r="25" spans="1:7" ht="14.5" x14ac:dyDescent="0.35">
      <c r="A25" s="2">
        <v>20</v>
      </c>
      <c r="B25" s="1" t="s">
        <v>32</v>
      </c>
      <c r="C25" s="21">
        <v>2800</v>
      </c>
      <c r="D25" s="2" t="s">
        <v>30</v>
      </c>
      <c r="E25" s="41">
        <v>3500</v>
      </c>
      <c r="F25" s="37"/>
      <c r="G25" s="14">
        <f t="shared" si="3"/>
        <v>0</v>
      </c>
    </row>
    <row r="26" spans="1:7" ht="14.5" x14ac:dyDescent="0.35">
      <c r="A26" s="11"/>
      <c r="B26" s="12" t="s">
        <v>33</v>
      </c>
      <c r="C26" s="19"/>
      <c r="D26" s="12"/>
      <c r="E26" s="12"/>
      <c r="F26" s="36"/>
      <c r="G26" s="15"/>
    </row>
    <row r="27" spans="1:7" ht="14.5" x14ac:dyDescent="0.35">
      <c r="A27" s="16">
        <v>21</v>
      </c>
      <c r="B27" s="17" t="s">
        <v>34</v>
      </c>
      <c r="C27" s="23">
        <v>3583</v>
      </c>
      <c r="D27" s="16" t="s">
        <v>30</v>
      </c>
      <c r="E27" s="42">
        <v>5335</v>
      </c>
      <c r="F27" s="39"/>
      <c r="G27" s="14">
        <f>ROUND(E27*F27,2)</f>
        <v>0</v>
      </c>
    </row>
    <row r="28" spans="1:7" ht="14.5" x14ac:dyDescent="0.35">
      <c r="A28" s="25"/>
      <c r="B28" s="26"/>
      <c r="C28" s="26"/>
      <c r="D28" s="26"/>
      <c r="E28" s="27"/>
      <c r="F28" s="28" t="s">
        <v>35</v>
      </c>
      <c r="G28" s="29">
        <f>SUM(G2:G27)</f>
        <v>0</v>
      </c>
    </row>
    <row r="29" spans="1:7" ht="14.5" x14ac:dyDescent="0.35">
      <c r="A29" s="25"/>
      <c r="B29" s="26"/>
      <c r="C29" s="26"/>
      <c r="D29" s="26"/>
      <c r="E29" s="26"/>
      <c r="F29" s="30" t="s">
        <v>36</v>
      </c>
      <c r="G29" s="31">
        <f>SUM(G28*21%)</f>
        <v>0</v>
      </c>
    </row>
    <row r="30" spans="1:7" ht="15" customHeight="1" x14ac:dyDescent="0.35">
      <c r="A30" s="32"/>
      <c r="B30" s="26"/>
      <c r="C30" s="26"/>
      <c r="D30" s="26"/>
      <c r="E30" s="26"/>
      <c r="F30" s="33" t="s">
        <v>37</v>
      </c>
      <c r="G30" s="31">
        <f>SUM(G28:G29)</f>
        <v>0</v>
      </c>
    </row>
    <row r="31" spans="1:7" ht="33" customHeight="1" x14ac:dyDescent="0.35">
      <c r="A31" s="24" t="s">
        <v>38</v>
      </c>
      <c r="B31" s="24"/>
      <c r="C31" s="24"/>
      <c r="D31" s="24"/>
      <c r="E31" s="24"/>
      <c r="F31" s="24"/>
      <c r="G31" s="24"/>
    </row>
  </sheetData>
  <sheetProtection algorithmName="SHA-512" hashValue="HFoDQNnghKQn4+LhdFBYMgp8E80lFGMPipSSK7ppHcA1VWupmIAMQSc7CawQrCWhLkTyM2Ad22kMI1kNkiscCg==" saltValue="zFJy9/5Jjip6LqMDPnTZtg==" spinCount="100000" sheet="1" objects="1" scenarios="1" formatColumns="0" selectLockedCells="1"/>
  <mergeCells count="1">
    <mergeCell ref="A31:G31"/>
  </mergeCells>
  <pageMargins left="0.7" right="0.7" top="0.75" bottom="0.75" header="0.3" footer="0.3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4" ma:contentTypeDescription="Create a new document." ma:contentTypeScope="" ma:versionID="b7ac2ce5acb0790bcc4a8a64b91eaf02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6e729b569efdb7910450ba8252694113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format="Dropdown" ma:internalName="Pastabo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792cc0e5-78ed-4bf2-9e00-f1b9f65a553d">
      <Terms xmlns="http://schemas.microsoft.com/office/infopath/2007/PartnerControls"/>
    </lcf76f155ced4ddcb4097134ff3c332f>
    <TaxCatchAll xmlns="99d0408b-8311-495b-85d1-8ab2a7a8f309" xsi:nil="true"/>
    <U_x017e_pildyta xmlns="792cc0e5-78ed-4bf2-9e00-f1b9f65a553d">false</U_x017e_pildyta>
    <Pastabos xmlns="792cc0e5-78ed-4bf2-9e00-f1b9f65a55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59C5A8-F586-42CB-B44E-B38F8196DC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D01644-8220-4588-9E61-8646ABB87B9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2cc0e5-78ed-4bf2-9e00-f1b9f65a553d"/>
    <ds:schemaRef ds:uri="99d0408b-8311-495b-85d1-8ab2a7a8f309"/>
  </ds:schemaRefs>
</ds:datastoreItem>
</file>

<file path=customXml/itemProps3.xml><?xml version="1.0" encoding="utf-8"?>
<ds:datastoreItem xmlns:ds="http://schemas.openxmlformats.org/officeDocument/2006/customXml" ds:itemID="{32ED961D-98FB-49EE-9E59-E246B5EEF8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Rokas Noreika</dc:creator>
  <cp:keywords/>
  <dc:description/>
  <cp:lastModifiedBy>Aistė Kielaitė</cp:lastModifiedBy>
  <cp:revision/>
  <cp:lastPrinted>2025-10-15T13:27:28Z</cp:lastPrinted>
  <dcterms:created xsi:type="dcterms:W3CDTF">2015-06-05T18:17:20Z</dcterms:created>
  <dcterms:modified xsi:type="dcterms:W3CDTF">2025-10-15T13:27:44Z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2025-08-26T07:51:43Z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7826fd37-0dfc-43aa-8008-e697924ac431</vt:lpwstr>
  </property>
  <property fmtid="{D5CDD505-2E9C-101B-9397-08002B2CF9AE}" pid="8" name="MSIP_Label_5f970b48-b4ba-4601-a650-0307d8a96e2e_ContentBits">
    <vt:lpwstr>0</vt:lpwstr>
  </property>
  <property fmtid="{D5CDD505-2E9C-101B-9397-08002B2CF9AE}" pid="9" name="MSIP_Label_5f970b48-b4ba-4601-a650-0307d8a96e2e_Tag">
    <vt:lpwstr>10, 3, 0, 1</vt:lpwstr>
  </property>
  <property fmtid="{D5CDD505-2E9C-101B-9397-08002B2CF9AE}" pid="10" name="ContentTypeId">
    <vt:lpwstr>0x010100ED2A6C4708C64B4EAE917A5481687AFF</vt:lpwstr>
  </property>
  <property fmtid="{D5CDD505-2E9C-101B-9397-08002B2CF9AE}" pid="11" name="MediaServiceImageTags">
    <vt:lpwstr/>
  </property>
</Properties>
</file>